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项目支出绩效自评表" sheetId="2" r:id="rId1"/>
  </sheets>
  <definedNames>
    <definedName name="_xlnm.Print_Area" localSheetId="0">项目支出绩效自评表!$A$1:$N$40</definedName>
  </definedNames>
  <calcPr calcId="144525"/>
</workbook>
</file>

<file path=xl/sharedStrings.xml><?xml version="1.0" encoding="utf-8"?>
<sst xmlns="http://schemas.openxmlformats.org/spreadsheetml/2006/main" count="96" uniqueCount="72">
  <si>
    <r>
      <rPr>
        <sz val="18"/>
        <color theme="1"/>
        <rFont val="方正小标宋简体"/>
        <charset val="134"/>
      </rPr>
      <t xml:space="preserve">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</si>
  <si>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</si>
  <si>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项目名称</t>
  </si>
  <si>
    <t>温榆河公园年度生态监测及评估</t>
  </si>
  <si>
    <t>主管部门</t>
  </si>
  <si>
    <t>北京市水务局</t>
  </si>
  <si>
    <t>实施单位</t>
  </si>
  <si>
    <t>北京市水务局机关行政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</si>
  <si>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</si>
  <si>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</si>
  <si>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</si>
  <si>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</si>
  <si>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</si>
  <si>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</si>
  <si>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</si>
  <si>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</si>
  <si>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</si>
  <si>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</si>
  <si>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上年结转资金</t>
  </si>
  <si>
    <t xml:space="preserve">  其他资金</t>
  </si>
  <si>
    <t>年度总体目标</t>
  </si>
  <si>
    <t>预期目标</t>
  </si>
  <si>
    <t>实际完成情况</t>
  </si>
  <si>
    <t>完成公园年度体检评估，对发现的情况有针对性的提出提升对策。</t>
  </si>
  <si>
    <t>已按照监测方案和年度要求完成2024年公园体检评估，提交生态监测和评估报告3份，工作报告3份，监测数据1套，专家验收全部通过，合格率100%；报告对年度情况进行综合分析，提出有针对性的提升对策。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</si>
  <si>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</si>
  <si>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</si>
  <si>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</si>
  <si>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</si>
  <si>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</si>
  <si>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</si>
  <si>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</si>
  <si>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</si>
  <si>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</si>
  <si>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指标1：生态监测数据</t>
  </si>
  <si>
    <t>=1套</t>
  </si>
  <si>
    <t>1套</t>
  </si>
  <si>
    <t>指标2：年度工作报告</t>
  </si>
  <si>
    <t>=2份</t>
  </si>
  <si>
    <t>3份</t>
  </si>
  <si>
    <t>原因：监测内容按照专业性更加细化，2024年划分为3部分开展，产出指标数量增加；改进措施：根据实际情况调整细化绩效目标的设定；</t>
  </si>
  <si>
    <t>指标3：技术成果报告</t>
  </si>
  <si>
    <t>质量
指标</t>
  </si>
  <si>
    <t>指标1：专家评审合格率</t>
  </si>
  <si>
    <t>=100%</t>
  </si>
  <si>
    <t>100%</t>
  </si>
  <si>
    <t>指标2：</t>
  </si>
  <si>
    <t>……</t>
  </si>
  <si>
    <t>时效
指标</t>
  </si>
  <si>
    <t>指标1：初步成果报告提交时间</t>
  </si>
  <si>
    <t>≤12月</t>
  </si>
  <si>
    <t>12月</t>
  </si>
  <si>
    <t>成本指标</t>
  </si>
  <si>
    <t>经济
成本
指标</t>
  </si>
  <si>
    <t>指标1：项目总成本</t>
  </si>
  <si>
    <t>≤139.3758万元</t>
  </si>
  <si>
    <t>139.3758万元</t>
  </si>
  <si>
    <t>效益
指标</t>
  </si>
  <si>
    <t>经济效益指标</t>
  </si>
  <si>
    <t>指标1：</t>
  </si>
  <si>
    <t>社会效益指标</t>
  </si>
  <si>
    <t>指标1：推进和指导温榆河公园建设</t>
  </si>
  <si>
    <t>优</t>
  </si>
  <si>
    <t>生态效益指标</t>
  </si>
  <si>
    <t>指标1：生态环境持续变好</t>
  </si>
  <si>
    <t>原因：公园还在建设中，生态环境持续改善依然有进步空间；改进措施：加强管理，强化生态效益。</t>
  </si>
  <si>
    <t>可持续影响指标</t>
  </si>
  <si>
    <t>满意度指标</t>
  </si>
  <si>
    <t>服务对象满意度指标</t>
  </si>
  <si>
    <t>指标1：主要门户网站好评率</t>
  </si>
  <si>
    <t>≥80%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</si>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</sst>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6" fillId="25" borderId="12" applyNumberFormat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1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view="pageBreakPreview" zoomScaleNormal="100" topLeftCell="A15" workbookViewId="0">
      <selection activeCell="E6" sqref="E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4" max="4" width="10.275" customWidth="1"/>
    <col min="5" max="6" width="10" customWidth="1"/>
    <col min="7" max="7" width="7" customWidth="1"/>
    <col min="8" max="8" width="7.45833333333333" customWidth="1"/>
    <col min="9" max="13" width="7.375" customWidth="1"/>
    <col min="14" max="14" width="10" customWidth="1"/>
    <col min="15" max="15" width="28.0916666666667" customWidth="1"/>
  </cols>
  <sheetData>
    <row r="1" ht="36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9"/>
    </row>
    <row r="2" s="1" customFormat="1" ht="17" customHeight="1" spans="1:15">
      <c r="A2" s="1" t="s">
        <v>1</v>
      </c>
      <c r="D2" s="3"/>
      <c r="E2" s="3"/>
      <c r="F2" s="3"/>
      <c r="G2" s="3"/>
      <c r="J2" s="3"/>
      <c r="K2" s="3"/>
      <c r="L2" s="3"/>
      <c r="M2" s="3"/>
      <c r="N2" s="3"/>
      <c r="O2" s="20"/>
    </row>
    <row r="3" ht="15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  <c r="O3" s="19"/>
    </row>
    <row r="4" ht="1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19"/>
    </row>
    <row r="5" ht="33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19"/>
    </row>
    <row r="6" ht="18" customHeight="1" spans="1:15">
      <c r="A6" s="4"/>
      <c r="B6" s="4"/>
      <c r="C6" s="6" t="s">
        <v>15</v>
      </c>
      <c r="D6" s="6"/>
      <c r="E6" s="13">
        <f t="shared" ref="E6:I6" si="0">SUM(E7:E9)</f>
        <v>159</v>
      </c>
      <c r="F6" s="13">
        <f>SUM(F7:G9)</f>
        <v>139.3758</v>
      </c>
      <c r="G6" s="13">
        <f t="shared" si="0"/>
        <v>0</v>
      </c>
      <c r="H6" s="13">
        <f>SUM(H7:I9)</f>
        <v>139.3758</v>
      </c>
      <c r="I6" s="13">
        <f t="shared" si="0"/>
        <v>0</v>
      </c>
      <c r="J6" s="4">
        <v>10</v>
      </c>
      <c r="K6" s="4"/>
      <c r="L6" s="18">
        <f t="shared" ref="L6:L9" si="1">ROUND(H6/F6,4)</f>
        <v>1</v>
      </c>
      <c r="M6" s="18"/>
      <c r="N6" s="4">
        <f>ROUND(J6*L6,2)</f>
        <v>10</v>
      </c>
      <c r="O6" s="19"/>
    </row>
    <row r="7" spans="1:15">
      <c r="A7" s="4"/>
      <c r="B7" s="4"/>
      <c r="C7" s="4" t="s">
        <v>16</v>
      </c>
      <c r="D7" s="4"/>
      <c r="E7" s="13">
        <v>159</v>
      </c>
      <c r="F7" s="13">
        <v>139.3758</v>
      </c>
      <c r="G7" s="13"/>
      <c r="H7" s="13">
        <v>139.3758</v>
      </c>
      <c r="I7" s="13"/>
      <c r="J7" s="4" t="s">
        <v>17</v>
      </c>
      <c r="K7" s="4"/>
      <c r="L7" s="18">
        <f t="shared" si="1"/>
        <v>1</v>
      </c>
      <c r="M7" s="18"/>
      <c r="N7" s="4" t="s">
        <v>17</v>
      </c>
      <c r="O7" s="22"/>
    </row>
    <row r="8" spans="1:15">
      <c r="A8" s="4"/>
      <c r="B8" s="4"/>
      <c r="C8" s="4" t="s">
        <v>18</v>
      </c>
      <c r="D8" s="4"/>
      <c r="E8" s="13"/>
      <c r="F8" s="13"/>
      <c r="G8" s="13"/>
      <c r="H8" s="13"/>
      <c r="I8" s="13"/>
      <c r="J8" s="4"/>
      <c r="K8" s="4"/>
      <c r="L8" s="18"/>
      <c r="M8" s="18"/>
      <c r="N8" s="4"/>
      <c r="O8" s="19"/>
    </row>
    <row r="9" spans="1:15">
      <c r="A9" s="4"/>
      <c r="B9" s="4"/>
      <c r="C9" s="4" t="s">
        <v>19</v>
      </c>
      <c r="D9" s="4"/>
      <c r="E9" s="13"/>
      <c r="F9" s="13"/>
      <c r="G9" s="13"/>
      <c r="H9" s="13"/>
      <c r="I9" s="13"/>
      <c r="J9" s="4"/>
      <c r="K9" s="4"/>
      <c r="L9" s="18"/>
      <c r="M9" s="18"/>
      <c r="N9" s="4"/>
      <c r="O9" s="19"/>
    </row>
    <row r="10" ht="15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19"/>
    </row>
    <row r="11" ht="54" customHeight="1" spans="1:15">
      <c r="A11" s="4"/>
      <c r="B11" s="4" t="s">
        <v>23</v>
      </c>
      <c r="C11" s="4"/>
      <c r="D11" s="4"/>
      <c r="E11" s="4"/>
      <c r="F11" s="4"/>
      <c r="G11" s="4"/>
      <c r="H11" s="14" t="s">
        <v>24</v>
      </c>
      <c r="I11" s="14"/>
      <c r="J11" s="14"/>
      <c r="K11" s="14"/>
      <c r="L11" s="14"/>
      <c r="M11" s="14"/>
      <c r="N11" s="14"/>
      <c r="O11" s="19"/>
    </row>
    <row r="12" ht="41" customHeight="1" spans="1:15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  <c r="O12" s="22"/>
    </row>
    <row r="13" ht="15" customHeight="1" spans="1:15">
      <c r="A13" s="7"/>
      <c r="B13" s="8" t="s">
        <v>32</v>
      </c>
      <c r="C13" s="4" t="s">
        <v>33</v>
      </c>
      <c r="D13" s="9" t="s">
        <v>34</v>
      </c>
      <c r="E13" s="9"/>
      <c r="F13" s="9"/>
      <c r="G13" s="15" t="s">
        <v>35</v>
      </c>
      <c r="H13" s="4" t="s">
        <v>36</v>
      </c>
      <c r="I13" s="4">
        <v>10</v>
      </c>
      <c r="J13" s="4"/>
      <c r="K13" s="4">
        <v>10</v>
      </c>
      <c r="L13" s="4"/>
      <c r="M13" s="4"/>
      <c r="N13" s="4"/>
      <c r="O13" s="23"/>
    </row>
    <row r="14" ht="85" customHeight="1" spans="1:15">
      <c r="A14" s="7"/>
      <c r="B14" s="10"/>
      <c r="C14" s="4"/>
      <c r="D14" s="9" t="s">
        <v>37</v>
      </c>
      <c r="E14" s="9"/>
      <c r="F14" s="9"/>
      <c r="G14" s="15" t="s">
        <v>38</v>
      </c>
      <c r="H14" s="4" t="s">
        <v>39</v>
      </c>
      <c r="I14" s="4">
        <v>10</v>
      </c>
      <c r="J14" s="4"/>
      <c r="K14" s="4">
        <v>6.67</v>
      </c>
      <c r="L14" s="4"/>
      <c r="M14" s="14" t="s">
        <v>40</v>
      </c>
      <c r="N14" s="14"/>
      <c r="O14" s="23"/>
    </row>
    <row r="15" ht="85" customHeight="1" spans="1:15">
      <c r="A15" s="7"/>
      <c r="B15" s="10"/>
      <c r="C15" s="4"/>
      <c r="D15" s="9" t="s">
        <v>41</v>
      </c>
      <c r="E15" s="9"/>
      <c r="F15" s="9"/>
      <c r="G15" s="15" t="s">
        <v>38</v>
      </c>
      <c r="H15" s="4" t="s">
        <v>39</v>
      </c>
      <c r="I15" s="4">
        <v>10</v>
      </c>
      <c r="J15" s="4"/>
      <c r="K15" s="4">
        <v>6.67</v>
      </c>
      <c r="L15" s="4"/>
      <c r="M15" s="14" t="s">
        <v>40</v>
      </c>
      <c r="N15" s="14"/>
      <c r="O15" s="24"/>
    </row>
    <row r="16" ht="30" customHeight="1" spans="1:15">
      <c r="A16" s="7"/>
      <c r="B16" s="10"/>
      <c r="C16" s="4" t="s">
        <v>42</v>
      </c>
      <c r="D16" s="9" t="s">
        <v>43</v>
      </c>
      <c r="E16" s="9"/>
      <c r="F16" s="9"/>
      <c r="G16" s="15" t="s">
        <v>44</v>
      </c>
      <c r="H16" s="15" t="s">
        <v>45</v>
      </c>
      <c r="I16" s="4">
        <v>10</v>
      </c>
      <c r="J16" s="4"/>
      <c r="K16" s="4">
        <v>10</v>
      </c>
      <c r="L16" s="4"/>
      <c r="M16" s="4"/>
      <c r="N16" s="4"/>
      <c r="O16" s="24"/>
    </row>
    <row r="17" ht="15" hidden="1" customHeight="1" spans="1:15">
      <c r="A17" s="7"/>
      <c r="B17" s="10"/>
      <c r="C17" s="4"/>
      <c r="D17" s="9" t="s">
        <v>46</v>
      </c>
      <c r="E17" s="9"/>
      <c r="F17" s="9"/>
      <c r="G17" s="15"/>
      <c r="H17" s="4"/>
      <c r="I17" s="4"/>
      <c r="J17" s="4"/>
      <c r="K17" s="4"/>
      <c r="L17" s="4"/>
      <c r="M17" s="4"/>
      <c r="N17" s="4"/>
      <c r="O17" s="25"/>
    </row>
    <row r="18" ht="15" hidden="1" customHeight="1" spans="1:15">
      <c r="A18" s="7"/>
      <c r="B18" s="10"/>
      <c r="C18" s="4"/>
      <c r="D18" s="9" t="s">
        <v>47</v>
      </c>
      <c r="E18" s="9"/>
      <c r="F18" s="9"/>
      <c r="G18" s="15"/>
      <c r="H18" s="4"/>
      <c r="I18" s="4"/>
      <c r="J18" s="4"/>
      <c r="K18" s="4"/>
      <c r="L18" s="4"/>
      <c r="M18" s="4"/>
      <c r="N18" s="4"/>
      <c r="O18" s="25"/>
    </row>
    <row r="19" ht="30" customHeight="1" spans="1:15">
      <c r="A19" s="7"/>
      <c r="B19" s="10"/>
      <c r="C19" s="4" t="s">
        <v>48</v>
      </c>
      <c r="D19" s="9" t="s">
        <v>49</v>
      </c>
      <c r="E19" s="9"/>
      <c r="F19" s="9"/>
      <c r="G19" s="15" t="s">
        <v>50</v>
      </c>
      <c r="H19" s="4" t="s">
        <v>51</v>
      </c>
      <c r="I19" s="4">
        <v>10</v>
      </c>
      <c r="J19" s="4"/>
      <c r="K19" s="4">
        <v>10</v>
      </c>
      <c r="L19" s="4"/>
      <c r="M19" s="4"/>
      <c r="N19" s="4"/>
      <c r="O19" s="25"/>
    </row>
    <row r="20" ht="15" hidden="1" customHeight="1" spans="1:15">
      <c r="A20" s="7"/>
      <c r="B20" s="10"/>
      <c r="C20" s="4"/>
      <c r="D20" s="9" t="s">
        <v>46</v>
      </c>
      <c r="E20" s="9"/>
      <c r="F20" s="9"/>
      <c r="G20" s="15"/>
      <c r="H20" s="4"/>
      <c r="I20" s="4"/>
      <c r="J20" s="4"/>
      <c r="K20" s="4"/>
      <c r="L20" s="4"/>
      <c r="M20" s="4"/>
      <c r="N20" s="4"/>
      <c r="O20" s="22"/>
    </row>
    <row r="21" ht="15" hidden="1" customHeight="1" spans="1:15">
      <c r="A21" s="7"/>
      <c r="B21" s="11"/>
      <c r="C21" s="4"/>
      <c r="D21" s="9" t="s">
        <v>47</v>
      </c>
      <c r="E21" s="9"/>
      <c r="F21" s="9"/>
      <c r="G21" s="15"/>
      <c r="H21" s="4"/>
      <c r="I21" s="4"/>
      <c r="J21" s="4"/>
      <c r="K21" s="4"/>
      <c r="L21" s="4"/>
      <c r="M21" s="4"/>
      <c r="N21" s="4"/>
      <c r="O21" s="22"/>
    </row>
    <row r="22" ht="42" customHeight="1" spans="1:15">
      <c r="A22" s="7"/>
      <c r="B22" s="8" t="s">
        <v>52</v>
      </c>
      <c r="C22" s="4" t="s">
        <v>53</v>
      </c>
      <c r="D22" s="9" t="s">
        <v>54</v>
      </c>
      <c r="E22" s="9"/>
      <c r="F22" s="9"/>
      <c r="G22" s="16" t="s">
        <v>55</v>
      </c>
      <c r="H22" s="4" t="s">
        <v>56</v>
      </c>
      <c r="I22" s="4">
        <v>10</v>
      </c>
      <c r="J22" s="4"/>
      <c r="K22" s="4">
        <v>10</v>
      </c>
      <c r="L22" s="4"/>
      <c r="M22" s="4"/>
      <c r="N22" s="4"/>
      <c r="O22" s="22"/>
    </row>
    <row r="23" ht="6" customHeight="1" spans="1:15">
      <c r="A23" s="7"/>
      <c r="B23" s="10"/>
      <c r="C23" s="4"/>
      <c r="D23" s="9" t="s">
        <v>46</v>
      </c>
      <c r="E23" s="9"/>
      <c r="F23" s="9"/>
      <c r="G23" s="15"/>
      <c r="H23" s="4"/>
      <c r="I23" s="4"/>
      <c r="J23" s="4"/>
      <c r="K23" s="4"/>
      <c r="L23" s="4"/>
      <c r="M23" s="4"/>
      <c r="N23" s="4"/>
      <c r="O23" s="22"/>
    </row>
    <row r="24" ht="11" customHeight="1" spans="1:15">
      <c r="A24" s="7"/>
      <c r="B24" s="11"/>
      <c r="C24" s="4"/>
      <c r="D24" s="9" t="s">
        <v>47</v>
      </c>
      <c r="E24" s="9"/>
      <c r="F24" s="9"/>
      <c r="G24" s="15"/>
      <c r="H24" s="4"/>
      <c r="I24" s="4"/>
      <c r="J24" s="4"/>
      <c r="K24" s="4"/>
      <c r="L24" s="4"/>
      <c r="M24" s="4"/>
      <c r="N24" s="4"/>
      <c r="O24" s="19"/>
    </row>
    <row r="25" ht="28" customHeight="1" spans="1:15">
      <c r="A25" s="7"/>
      <c r="B25" s="4" t="s">
        <v>57</v>
      </c>
      <c r="C25" s="4" t="s">
        <v>58</v>
      </c>
      <c r="D25" s="9" t="s">
        <v>59</v>
      </c>
      <c r="E25" s="9"/>
      <c r="F25" s="9"/>
      <c r="G25" s="15"/>
      <c r="H25" s="4"/>
      <c r="I25" s="4"/>
      <c r="J25" s="4"/>
      <c r="K25" s="4"/>
      <c r="L25" s="4"/>
      <c r="M25" s="4"/>
      <c r="N25" s="4"/>
      <c r="O25" s="19"/>
    </row>
    <row r="26" ht="15" hidden="1" customHeight="1" spans="1:15">
      <c r="A26" s="7"/>
      <c r="B26" s="4"/>
      <c r="C26" s="4"/>
      <c r="D26" s="9" t="s">
        <v>46</v>
      </c>
      <c r="E26" s="9"/>
      <c r="F26" s="9"/>
      <c r="G26" s="15"/>
      <c r="H26" s="4"/>
      <c r="I26" s="4"/>
      <c r="J26" s="4"/>
      <c r="K26" s="4"/>
      <c r="L26" s="4"/>
      <c r="M26" s="4"/>
      <c r="N26" s="4"/>
      <c r="O26" s="19"/>
    </row>
    <row r="27" ht="15" hidden="1" customHeight="1" spans="1:15">
      <c r="A27" s="7"/>
      <c r="B27" s="4"/>
      <c r="C27" s="4"/>
      <c r="D27" s="9" t="s">
        <v>47</v>
      </c>
      <c r="E27" s="9"/>
      <c r="F27" s="9"/>
      <c r="G27" s="15"/>
      <c r="H27" s="4"/>
      <c r="I27" s="4"/>
      <c r="J27" s="4"/>
      <c r="K27" s="4"/>
      <c r="L27" s="4"/>
      <c r="M27" s="4"/>
      <c r="N27" s="4"/>
      <c r="O27" s="19"/>
    </row>
    <row r="28" ht="30" customHeight="1" spans="1:15">
      <c r="A28" s="7"/>
      <c r="B28" s="4"/>
      <c r="C28" s="4" t="s">
        <v>60</v>
      </c>
      <c r="D28" s="9" t="s">
        <v>61</v>
      </c>
      <c r="E28" s="9"/>
      <c r="F28" s="9"/>
      <c r="G28" s="15" t="s">
        <v>62</v>
      </c>
      <c r="H28" s="4" t="s">
        <v>62</v>
      </c>
      <c r="I28" s="4">
        <v>10</v>
      </c>
      <c r="J28" s="4"/>
      <c r="K28" s="4">
        <v>10</v>
      </c>
      <c r="L28" s="4"/>
      <c r="M28" s="4"/>
      <c r="N28" s="4"/>
      <c r="O28" s="19"/>
    </row>
    <row r="29" ht="9" hidden="1" customHeight="1" spans="1:15">
      <c r="A29" s="7"/>
      <c r="B29" s="4"/>
      <c r="C29" s="4"/>
      <c r="D29" s="9" t="s">
        <v>46</v>
      </c>
      <c r="E29" s="9"/>
      <c r="F29" s="9"/>
      <c r="G29" s="15"/>
      <c r="H29" s="4"/>
      <c r="I29" s="4"/>
      <c r="J29" s="4"/>
      <c r="K29" s="4"/>
      <c r="L29" s="4"/>
      <c r="M29" s="4"/>
      <c r="N29" s="4"/>
      <c r="O29" s="19"/>
    </row>
    <row r="30" ht="9" hidden="1" customHeight="1" spans="1:14">
      <c r="A30" s="7"/>
      <c r="B30" s="4"/>
      <c r="C30" s="4"/>
      <c r="D30" s="9" t="s">
        <v>47</v>
      </c>
      <c r="E30" s="9"/>
      <c r="F30" s="9"/>
      <c r="G30" s="15"/>
      <c r="H30" s="4"/>
      <c r="I30" s="4"/>
      <c r="J30" s="4"/>
      <c r="K30" s="4"/>
      <c r="L30" s="4"/>
      <c r="M30" s="4"/>
      <c r="N30" s="4"/>
    </row>
    <row r="31" ht="51" customHeight="1" spans="1:14">
      <c r="A31" s="7"/>
      <c r="B31" s="4"/>
      <c r="C31" s="4" t="s">
        <v>63</v>
      </c>
      <c r="D31" s="9" t="s">
        <v>64</v>
      </c>
      <c r="E31" s="9"/>
      <c r="F31" s="9"/>
      <c r="G31" s="15" t="s">
        <v>62</v>
      </c>
      <c r="H31" s="4" t="s">
        <v>62</v>
      </c>
      <c r="I31" s="4">
        <v>10</v>
      </c>
      <c r="J31" s="4"/>
      <c r="K31" s="4">
        <v>9</v>
      </c>
      <c r="L31" s="4"/>
      <c r="M31" s="26" t="s">
        <v>65</v>
      </c>
      <c r="N31" s="26"/>
    </row>
    <row r="32" ht="15" hidden="1" customHeight="1" spans="1:14">
      <c r="A32" s="7"/>
      <c r="B32" s="4"/>
      <c r="C32" s="4"/>
      <c r="D32" s="9" t="s">
        <v>46</v>
      </c>
      <c r="E32" s="9"/>
      <c r="F32" s="9"/>
      <c r="G32" s="15"/>
      <c r="H32" s="4"/>
      <c r="I32" s="4"/>
      <c r="J32" s="4"/>
      <c r="K32" s="4"/>
      <c r="L32" s="4"/>
      <c r="M32" s="4"/>
      <c r="N32" s="4"/>
    </row>
    <row r="33" ht="15" hidden="1" customHeight="1" spans="1:14">
      <c r="A33" s="7"/>
      <c r="B33" s="4"/>
      <c r="C33" s="4"/>
      <c r="D33" s="9" t="s">
        <v>47</v>
      </c>
      <c r="E33" s="9"/>
      <c r="F33" s="9"/>
      <c r="G33" s="15"/>
      <c r="H33" s="4"/>
      <c r="I33" s="4"/>
      <c r="J33" s="4"/>
      <c r="K33" s="4"/>
      <c r="L33" s="4"/>
      <c r="M33" s="4"/>
      <c r="N33" s="4"/>
    </row>
    <row r="34" ht="44" customHeight="1" spans="1:14">
      <c r="A34" s="7"/>
      <c r="B34" s="4"/>
      <c r="C34" s="4" t="s">
        <v>66</v>
      </c>
      <c r="D34" s="9" t="s">
        <v>59</v>
      </c>
      <c r="E34" s="9"/>
      <c r="F34" s="9"/>
      <c r="G34" s="15"/>
      <c r="H34" s="4"/>
      <c r="I34" s="4"/>
      <c r="J34" s="4"/>
      <c r="K34" s="4"/>
      <c r="L34" s="4"/>
      <c r="M34" s="4"/>
      <c r="N34" s="4"/>
    </row>
    <row r="35" ht="4" hidden="1" customHeight="1" spans="1:14">
      <c r="A35" s="7"/>
      <c r="B35" s="4"/>
      <c r="C35" s="4"/>
      <c r="D35" s="9" t="s">
        <v>46</v>
      </c>
      <c r="E35" s="9"/>
      <c r="F35" s="9"/>
      <c r="G35" s="15"/>
      <c r="H35" s="4"/>
      <c r="I35" s="4"/>
      <c r="J35" s="4"/>
      <c r="K35" s="4"/>
      <c r="L35" s="4"/>
      <c r="M35" s="4"/>
      <c r="N35" s="4"/>
    </row>
    <row r="36" ht="4" hidden="1" customHeight="1" spans="1:14">
      <c r="A36" s="7"/>
      <c r="B36" s="4"/>
      <c r="C36" s="4"/>
      <c r="D36" s="9" t="s">
        <v>47</v>
      </c>
      <c r="E36" s="9"/>
      <c r="F36" s="9"/>
      <c r="G36" s="15"/>
      <c r="H36" s="4"/>
      <c r="I36" s="4"/>
      <c r="J36" s="4"/>
      <c r="K36" s="4"/>
      <c r="L36" s="4"/>
      <c r="M36" s="4"/>
      <c r="N36" s="4"/>
    </row>
    <row r="37" ht="46" customHeight="1" spans="1:14">
      <c r="A37" s="7"/>
      <c r="B37" s="4" t="s">
        <v>67</v>
      </c>
      <c r="C37" s="4" t="s">
        <v>68</v>
      </c>
      <c r="D37" s="9" t="s">
        <v>69</v>
      </c>
      <c r="E37" s="9"/>
      <c r="F37" s="9"/>
      <c r="G37" s="15" t="s">
        <v>70</v>
      </c>
      <c r="H37" s="17">
        <v>0.966</v>
      </c>
      <c r="I37" s="4">
        <v>10</v>
      </c>
      <c r="J37" s="4"/>
      <c r="K37" s="4">
        <v>10</v>
      </c>
      <c r="L37" s="4"/>
      <c r="M37" s="4"/>
      <c r="N37" s="4"/>
    </row>
    <row r="38" ht="15" hidden="1" customHeight="1" spans="1:14">
      <c r="A38" s="7"/>
      <c r="B38" s="4"/>
      <c r="C38" s="4"/>
      <c r="D38" s="9" t="s">
        <v>46</v>
      </c>
      <c r="E38" s="9"/>
      <c r="F38" s="9"/>
      <c r="G38" s="4"/>
      <c r="H38" s="4"/>
      <c r="I38" s="4"/>
      <c r="J38" s="4"/>
      <c r="K38" s="4"/>
      <c r="L38" s="4"/>
      <c r="M38" s="4"/>
      <c r="N38" s="4"/>
    </row>
    <row r="39" ht="15" hidden="1" customHeight="1" spans="1:14">
      <c r="A39" s="7"/>
      <c r="B39" s="4"/>
      <c r="C39" s="4"/>
      <c r="D39" s="9" t="s">
        <v>47</v>
      </c>
      <c r="E39" s="9"/>
      <c r="F39" s="9"/>
      <c r="G39" s="4"/>
      <c r="H39" s="4"/>
      <c r="I39" s="4"/>
      <c r="J39" s="4"/>
      <c r="K39" s="4"/>
      <c r="L39" s="4"/>
      <c r="M39" s="4"/>
      <c r="N39" s="4"/>
    </row>
    <row r="40" spans="1:14">
      <c r="A40" s="12" t="s">
        <v>71</v>
      </c>
      <c r="B40" s="12"/>
      <c r="C40" s="12"/>
      <c r="D40" s="12"/>
      <c r="E40" s="12"/>
      <c r="F40" s="12"/>
      <c r="G40" s="12"/>
      <c r="H40" s="12"/>
      <c r="I40" s="12">
        <v>100</v>
      </c>
      <c r="J40" s="12"/>
      <c r="K40" s="12">
        <f>SUM(K13:L39,N6)</f>
        <v>92.34</v>
      </c>
      <c r="L40" s="12"/>
      <c r="M40" s="27"/>
      <c r="N40" s="27"/>
    </row>
  </sheetData>
  <mergeCells count="17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A10:A11"/>
    <mergeCell ref="A12:A39"/>
    <mergeCell ref="B13:B21"/>
    <mergeCell ref="B22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O13:O14"/>
    <mergeCell ref="O15:O16"/>
    <mergeCell ref="O17:O19"/>
    <mergeCell ref="O20:O23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Tomie</cp:lastModifiedBy>
  <dcterms:created xsi:type="dcterms:W3CDTF">2022-03-21T01:44:00Z</dcterms:created>
  <dcterms:modified xsi:type="dcterms:W3CDTF">2025-08-22T18:12:30Z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F43499875854479F96D711E41CFD70E1</vt:lpwstr>
  </property>
</Properties>
</file>